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4" i="1" l="1"/>
  <c r="E34" i="1"/>
  <c r="F22" i="1"/>
  <c r="E22" i="1"/>
  <c r="F23" i="1"/>
  <c r="E23" i="1"/>
  <c r="E24" i="1"/>
  <c r="F24" i="1"/>
  <c r="F32" i="1"/>
  <c r="E32" i="1"/>
  <c r="F16" i="1"/>
  <c r="E16" i="1"/>
  <c r="F30" i="1" l="1"/>
  <c r="F29" i="1" s="1"/>
  <c r="E30" i="1"/>
  <c r="E29" i="1" s="1"/>
  <c r="F27" i="1"/>
  <c r="F26" i="1" s="1"/>
  <c r="E27" i="1"/>
  <c r="E26" i="1" s="1"/>
  <c r="F20" i="1"/>
  <c r="F19" i="1" s="1"/>
  <c r="F18" i="1" s="1"/>
  <c r="E20" i="1"/>
  <c r="E19" i="1" s="1"/>
  <c r="E18" i="1" s="1"/>
  <c r="F14" i="1"/>
  <c r="F13" i="1" s="1"/>
  <c r="E14" i="1"/>
  <c r="E13" i="1" s="1"/>
</calcChain>
</file>

<file path=xl/sharedStrings.xml><?xml version="1.0" encoding="utf-8"?>
<sst xmlns="http://schemas.openxmlformats.org/spreadsheetml/2006/main" count="50" uniqueCount="40">
  <si>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</si>
  <si>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</si>
  <si>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</si>
  <si>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</si>
  <si>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</si>
  <si>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</si>
  <si>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01.0.01.11010</t>
  </si>
  <si>
    <t>Закупка товаров, работ, услуг для государственных (муниципальных) нужд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</si>
  <si>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</si>
  <si>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</si>
  <si>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</si>
  <si>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</si>
  <si>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04.0.00.00000</t>
  </si>
  <si>
    <t>04.0.05.00000</t>
  </si>
  <si>
    <t>Организация и содержание прочих объектов благоустройства</t>
  </si>
  <si>
    <t>04.0.05.11200</t>
  </si>
  <si>
    <t>05.0.00.00000</t>
  </si>
  <si>
    <t>05.0.03.11270</t>
  </si>
  <si>
    <t>06.0.00.00000</t>
  </si>
  <si>
    <t>Содержание автомобильных дорог</t>
  </si>
  <si>
    <t>06.0.01.11320</t>
  </si>
  <si>
    <t>Итого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</si>
  <si>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</si>
  <si>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Муниципальная программа «Жилищно-коммунальное хозяйство городского поселения Мышкин на 2017-2019 годы»</t>
  </si>
  <si>
    <t>Подпрограмма «Благоустройство городского поселения Мышкин на 2017-2019 годы»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</si>
  <si>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</si>
  <si>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2019 год (руб.)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</si>
  <si>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</si>
  <si>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>Субсидии гражданам на приобретение жилья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</si>
  <si>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</si>
  <si>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</si>
  <si>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 xml:space="preserve"> Муниципальная программа «Развитие сети автомобильных дорог  городского поселения Мышкин на 2017 -2019 годы»</t>
  </si>
  <si>
    <t>2020 год (руб.)</t>
  </si>
  <si>
    <t xml:space="preserve">от  12.12.2017  № 19 </t>
  </si>
  <si>
    <t>Приложение 5.1.</t>
  </si>
  <si>
    <t>Приложение 4</t>
  </si>
  <si>
    <t>01.0.01.L1010</t>
  </si>
  <si>
    <t>06.0.01.S1320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</si>
  <si>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2019 и 2020 годов</t>
  </si>
  <si>
    <t xml:space="preserve">от  06.02.2018  № 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</si>
</sst>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Alignment="1"/>
    <xf numFmtId="0" fontId="1" fillId="0" borderId="4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14" xfId="0" applyFont="1" applyBorder="1" applyAlignment="1">
      <alignment horizontal="center" vertical="top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1" fillId="0" borderId="15" xfId="0" applyNumberFormat="1" applyFont="1" applyBorder="1" applyAlignment="1">
      <alignment horizontal="center" vertical="top" wrapText="1"/>
    </xf>
    <xf numFmtId="4" fontId="1" fillId="0" borderId="18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top" wrapText="1"/>
    </xf>
    <xf numFmtId="4" fontId="1" fillId="0" borderId="19" xfId="0" applyNumberFormat="1" applyFont="1" applyBorder="1" applyAlignment="1">
      <alignment horizontal="center" vertical="top" wrapText="1"/>
    </xf>
    <xf numFmtId="4" fontId="1" fillId="0" borderId="16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H4" sqref="H4"/>
    </sheetView>
  </sheetViews>
  <sheetFormatPr defaultRowHeight="15" x14ac:dyDescent="0.25"/>
  <cols>
    <col min="1" max="1" width="37.85546875" customWidth="1"/>
    <col min="2" max="2" width="5.85546875" customWidth="1"/>
    <col min="3" max="3" width="7.42578125" customWidth="1"/>
    <col min="4" max="4" width="10.5703125" customWidth="1"/>
    <col min="5" max="5" width="11.28515625" style="16" customWidth="1"/>
    <col min="6" max="6" width="10.140625" style="16" customWidth="1"/>
  </cols>
  <sheetData>
    <row r="1" spans="1:6" s="13" customFormat="1" x14ac:dyDescent="0.25">
      <c r="B1" s="9"/>
      <c r="C1" s="9"/>
      <c r="D1" s="43" t="s">
        <v>35</v>
      </c>
      <c r="E1" s="43"/>
      <c r="F1" s="43"/>
    </row>
    <row r="2" spans="1:6" s="13" customFormat="1" x14ac:dyDescent="0.25">
      <c r="B2" s="48" t="s">
        <v>0</v>
      </c>
      <c r="C2" s="48"/>
      <c r="D2" s="48"/>
      <c r="E2" s="48"/>
      <c r="F2" s="48"/>
    </row>
    <row r="3" spans="1:6" s="13" customFormat="1" x14ac:dyDescent="0.25">
      <c r="C3" s="43" t="s">
        <v>1</v>
      </c>
      <c r="D3" s="43"/>
      <c r="E3" s="43"/>
      <c r="F3" s="43"/>
    </row>
    <row r="4" spans="1:6" s="13" customFormat="1" x14ac:dyDescent="0.25">
      <c r="C4" s="43" t="s">
        <v>39</v>
      </c>
      <c r="D4" s="43"/>
      <c r="E4" s="43"/>
      <c r="F4" s="43"/>
    </row>
    <row r="5" spans="1:6" x14ac:dyDescent="0.25">
      <c r="A5" s="9"/>
      <c r="B5" s="9"/>
      <c r="C5" s="9"/>
      <c r="D5" s="43" t="s">
        <v>34</v>
      </c>
      <c r="E5" s="43"/>
      <c r="F5" s="43"/>
    </row>
    <row r="6" spans="1:6" ht="12.75" customHeight="1" x14ac:dyDescent="0.25">
      <c r="B6" s="48" t="s">
        <v>0</v>
      </c>
      <c r="C6" s="48"/>
      <c r="D6" s="48"/>
      <c r="E6" s="48"/>
      <c r="F6" s="48"/>
    </row>
    <row r="7" spans="1:6" x14ac:dyDescent="0.25">
      <c r="C7" s="43" t="s">
        <v>1</v>
      </c>
      <c r="D7" s="43"/>
      <c r="E7" s="43"/>
      <c r="F7" s="43"/>
    </row>
    <row r="8" spans="1:6" x14ac:dyDescent="0.25">
      <c r="C8" s="43" t="s">
        <v>33</v>
      </c>
      <c r="D8" s="43"/>
      <c r="E8" s="43"/>
      <c r="F8" s="43"/>
    </row>
    <row r="9" spans="1:6" x14ac:dyDescent="0.25">
      <c r="C9" s="33"/>
      <c r="D9" s="33"/>
      <c r="E9" s="33"/>
    </row>
    <row r="10" spans="1:6" ht="64.5" customHeight="1" x14ac:dyDescent="0.25">
      <c r="A10" s="34" t="s">
        <v>38</v>
      </c>
      <c r="B10" s="34"/>
      <c r="C10" s="34"/>
      <c r="D10" s="34"/>
      <c r="E10" s="34"/>
      <c r="F10" s="34"/>
    </row>
    <row r="11" spans="1:6" ht="15.75" thickBot="1" x14ac:dyDescent="0.3">
      <c r="A11" s="1"/>
    </row>
    <row r="12" spans="1:6" ht="40.5" customHeight="1" thickBot="1" x14ac:dyDescent="0.3">
      <c r="A12" s="11" t="s">
        <v>2</v>
      </c>
      <c r="B12" s="35" t="s">
        <v>3</v>
      </c>
      <c r="C12" s="36"/>
      <c r="D12" s="12" t="s">
        <v>4</v>
      </c>
      <c r="E12" s="17" t="s">
        <v>26</v>
      </c>
      <c r="F12" s="17" t="s">
        <v>32</v>
      </c>
    </row>
    <row r="13" spans="1:6" ht="52.5" customHeight="1" thickBot="1" x14ac:dyDescent="0.3">
      <c r="A13" s="2" t="s">
        <v>27</v>
      </c>
      <c r="B13" s="37" t="s">
        <v>5</v>
      </c>
      <c r="C13" s="38"/>
      <c r="D13" s="4"/>
      <c r="E13" s="18">
        <f>E14+E16</f>
        <v>0</v>
      </c>
      <c r="F13" s="19">
        <f>F14+F16</f>
        <v>0</v>
      </c>
    </row>
    <row r="14" spans="1:6" ht="52.5" customHeight="1" thickBot="1" x14ac:dyDescent="0.3">
      <c r="A14" s="7" t="s">
        <v>27</v>
      </c>
      <c r="B14" s="39" t="s">
        <v>6</v>
      </c>
      <c r="C14" s="40"/>
      <c r="D14" s="6"/>
      <c r="E14" s="20">
        <f>E15</f>
        <v>-390000</v>
      </c>
      <c r="F14" s="21">
        <f>F15</f>
        <v>-210000</v>
      </c>
    </row>
    <row r="15" spans="1:6" ht="15" customHeight="1" thickBot="1" x14ac:dyDescent="0.3">
      <c r="A15" s="7" t="s">
        <v>28</v>
      </c>
      <c r="B15" s="39"/>
      <c r="C15" s="40"/>
      <c r="D15" s="6">
        <v>300</v>
      </c>
      <c r="E15" s="20">
        <v>-390000</v>
      </c>
      <c r="F15" s="21">
        <v>-210000</v>
      </c>
    </row>
    <row r="16" spans="1:6" s="14" customFormat="1" ht="52.5" customHeight="1" thickBot="1" x14ac:dyDescent="0.3">
      <c r="A16" s="7" t="s">
        <v>27</v>
      </c>
      <c r="B16" s="39" t="s">
        <v>36</v>
      </c>
      <c r="C16" s="40"/>
      <c r="D16" s="6"/>
      <c r="E16" s="20">
        <f>E17</f>
        <v>390000</v>
      </c>
      <c r="F16" s="21">
        <f>F17</f>
        <v>210000</v>
      </c>
    </row>
    <row r="17" spans="1:6" s="14" customFormat="1" ht="15" customHeight="1" thickBot="1" x14ac:dyDescent="0.3">
      <c r="A17" s="7" t="s">
        <v>28</v>
      </c>
      <c r="B17" s="39"/>
      <c r="C17" s="40"/>
      <c r="D17" s="6">
        <v>300</v>
      </c>
      <c r="E17" s="20">
        <v>390000</v>
      </c>
      <c r="F17" s="21">
        <v>210000</v>
      </c>
    </row>
    <row r="18" spans="1:6" ht="76.5" customHeight="1" thickBot="1" x14ac:dyDescent="0.3">
      <c r="A18" s="2" t="s">
        <v>22</v>
      </c>
      <c r="B18" s="41" t="s">
        <v>8</v>
      </c>
      <c r="C18" s="42"/>
      <c r="D18" s="3"/>
      <c r="E18" s="18">
        <f t="shared" ref="E18:F20" si="0">E19</f>
        <v>50000</v>
      </c>
      <c r="F18" s="22">
        <f t="shared" si="0"/>
        <v>50000</v>
      </c>
    </row>
    <row r="19" spans="1:6" ht="51.75" customHeight="1" thickBot="1" x14ac:dyDescent="0.3">
      <c r="A19" s="7" t="s">
        <v>29</v>
      </c>
      <c r="B19" s="39" t="s">
        <v>9</v>
      </c>
      <c r="C19" s="40"/>
      <c r="D19" s="8"/>
      <c r="E19" s="20">
        <f t="shared" si="0"/>
        <v>50000</v>
      </c>
      <c r="F19" s="21">
        <f t="shared" si="0"/>
        <v>50000</v>
      </c>
    </row>
    <row r="20" spans="1:6" ht="39.75" customHeight="1" thickBot="1" x14ac:dyDescent="0.3">
      <c r="A20" s="7" t="s">
        <v>10</v>
      </c>
      <c r="B20" s="39" t="s">
        <v>11</v>
      </c>
      <c r="C20" s="40"/>
      <c r="D20" s="5"/>
      <c r="E20" s="20">
        <f t="shared" si="0"/>
        <v>50000</v>
      </c>
      <c r="F20" s="21">
        <f t="shared" si="0"/>
        <v>50000</v>
      </c>
    </row>
    <row r="21" spans="1:6" ht="26.25" customHeight="1" thickBot="1" x14ac:dyDescent="0.3">
      <c r="A21" s="7" t="s">
        <v>7</v>
      </c>
      <c r="B21" s="39"/>
      <c r="C21" s="40"/>
      <c r="D21" s="5">
        <v>200</v>
      </c>
      <c r="E21" s="20">
        <v>50000</v>
      </c>
      <c r="F21" s="21">
        <v>50000</v>
      </c>
    </row>
    <row r="22" spans="1:6" ht="41.25" customHeight="1" thickBot="1" x14ac:dyDescent="0.3">
      <c r="A22" s="2" t="s">
        <v>23</v>
      </c>
      <c r="B22" s="41" t="s">
        <v>12</v>
      </c>
      <c r="C22" s="42"/>
      <c r="D22" s="3"/>
      <c r="E22" s="18">
        <f t="shared" ref="E22:F24" si="1">E23</f>
        <v>-100000</v>
      </c>
      <c r="F22" s="22">
        <f t="shared" si="1"/>
        <v>-100000</v>
      </c>
    </row>
    <row r="23" spans="1:6" ht="25.5" customHeight="1" thickBot="1" x14ac:dyDescent="0.3">
      <c r="A23" s="7" t="s">
        <v>24</v>
      </c>
      <c r="B23" s="39" t="s">
        <v>13</v>
      </c>
      <c r="C23" s="40"/>
      <c r="D23" s="5"/>
      <c r="E23" s="20">
        <f t="shared" si="1"/>
        <v>-100000</v>
      </c>
      <c r="F23" s="21">
        <f t="shared" si="1"/>
        <v>-100000</v>
      </c>
    </row>
    <row r="24" spans="1:6" ht="27.75" customHeight="1" thickBot="1" x14ac:dyDescent="0.3">
      <c r="A24" s="7" t="s">
        <v>14</v>
      </c>
      <c r="B24" s="39" t="s">
        <v>15</v>
      </c>
      <c r="C24" s="40"/>
      <c r="D24" s="5"/>
      <c r="E24" s="20">
        <f t="shared" si="1"/>
        <v>-100000</v>
      </c>
      <c r="F24" s="21">
        <f t="shared" si="1"/>
        <v>-100000</v>
      </c>
    </row>
    <row r="25" spans="1:6" ht="27" customHeight="1" thickBot="1" x14ac:dyDescent="0.3">
      <c r="A25" s="7" t="s">
        <v>7</v>
      </c>
      <c r="B25" s="41"/>
      <c r="C25" s="42"/>
      <c r="D25" s="5">
        <v>200</v>
      </c>
      <c r="E25" s="20">
        <v>-100000</v>
      </c>
      <c r="F25" s="21">
        <v>-100000</v>
      </c>
    </row>
    <row r="26" spans="1:6" ht="51" customHeight="1" thickBot="1" x14ac:dyDescent="0.3">
      <c r="A26" s="2" t="s">
        <v>25</v>
      </c>
      <c r="B26" s="41" t="s">
        <v>16</v>
      </c>
      <c r="C26" s="42"/>
      <c r="D26" s="3"/>
      <c r="E26" s="18">
        <f>E27</f>
        <v>50000</v>
      </c>
      <c r="F26" s="22">
        <f>F27</f>
        <v>50000</v>
      </c>
    </row>
    <row r="27" spans="1:6" ht="79.5" customHeight="1" thickBot="1" x14ac:dyDescent="0.3">
      <c r="A27" s="7" t="s">
        <v>30</v>
      </c>
      <c r="B27" s="39" t="s">
        <v>17</v>
      </c>
      <c r="C27" s="40"/>
      <c r="D27" s="5"/>
      <c r="E27" s="20">
        <f>E28</f>
        <v>50000</v>
      </c>
      <c r="F27" s="21">
        <f>F28</f>
        <v>50000</v>
      </c>
    </row>
    <row r="28" spans="1:6" ht="26.25" customHeight="1" thickBot="1" x14ac:dyDescent="0.3">
      <c r="A28" s="7" t="s">
        <v>7</v>
      </c>
      <c r="B28" s="41"/>
      <c r="C28" s="42"/>
      <c r="D28" s="5">
        <v>200</v>
      </c>
      <c r="E28" s="20">
        <v>50000</v>
      </c>
      <c r="F28" s="21">
        <v>50000</v>
      </c>
    </row>
    <row r="29" spans="1:6" ht="39.75" customHeight="1" thickBot="1" x14ac:dyDescent="0.3">
      <c r="A29" s="2" t="s">
        <v>31</v>
      </c>
      <c r="B29" s="49" t="s">
        <v>18</v>
      </c>
      <c r="C29" s="50"/>
      <c r="D29" s="5"/>
      <c r="E29" s="18">
        <f>E30+E32</f>
        <v>0</v>
      </c>
      <c r="F29" s="22">
        <f>F30+F32</f>
        <v>0</v>
      </c>
    </row>
    <row r="30" spans="1:6" ht="14.25" customHeight="1" thickBot="1" x14ac:dyDescent="0.3">
      <c r="A30" s="10" t="s">
        <v>19</v>
      </c>
      <c r="B30" s="46" t="s">
        <v>20</v>
      </c>
      <c r="C30" s="47"/>
      <c r="D30" s="27"/>
      <c r="E30" s="23">
        <f>E31</f>
        <v>-465000</v>
      </c>
      <c r="F30" s="24">
        <f>F31</f>
        <v>-465000</v>
      </c>
    </row>
    <row r="31" spans="1:6" ht="27" customHeight="1" thickBot="1" x14ac:dyDescent="0.3">
      <c r="A31" s="32" t="s">
        <v>7</v>
      </c>
      <c r="B31" s="35"/>
      <c r="C31" s="36"/>
      <c r="D31" s="15">
        <v>200</v>
      </c>
      <c r="E31" s="25">
        <v>-465000</v>
      </c>
      <c r="F31" s="26">
        <v>-465000</v>
      </c>
    </row>
    <row r="32" spans="1:6" s="14" customFormat="1" ht="16.5" customHeight="1" thickBot="1" x14ac:dyDescent="0.3">
      <c r="A32" s="10" t="s">
        <v>19</v>
      </c>
      <c r="B32" s="46" t="s">
        <v>37</v>
      </c>
      <c r="C32" s="47"/>
      <c r="D32" s="27"/>
      <c r="E32" s="23">
        <f>E33</f>
        <v>465000</v>
      </c>
      <c r="F32" s="24">
        <f>F33</f>
        <v>465000</v>
      </c>
    </row>
    <row r="33" spans="1:6" s="14" customFormat="1" ht="27" customHeight="1" thickBot="1" x14ac:dyDescent="0.3">
      <c r="A33" s="32" t="s">
        <v>7</v>
      </c>
      <c r="B33" s="35"/>
      <c r="C33" s="36"/>
      <c r="D33" s="15">
        <v>200</v>
      </c>
      <c r="E33" s="25">
        <v>465000</v>
      </c>
      <c r="F33" s="26">
        <v>465000</v>
      </c>
    </row>
    <row r="34" spans="1:6" ht="15.75" customHeight="1" thickBot="1" x14ac:dyDescent="0.3">
      <c r="A34" s="28" t="s">
        <v>21</v>
      </c>
      <c r="B34" s="44"/>
      <c r="C34" s="45"/>
      <c r="D34" s="29"/>
      <c r="E34" s="30">
        <f>E29+E26+E22+E18+E13</f>
        <v>0</v>
      </c>
      <c r="F34" s="31">
        <f>F29+F26+F22+F18+F13</f>
        <v>0</v>
      </c>
    </row>
  </sheetData>
  <mergeCells count="33">
    <mergeCell ref="D1:F1"/>
    <mergeCell ref="C3:F3"/>
    <mergeCell ref="C4:F4"/>
    <mergeCell ref="B34:C34"/>
    <mergeCell ref="B32:C32"/>
    <mergeCell ref="D5:F5"/>
    <mergeCell ref="B6:F6"/>
    <mergeCell ref="C7:F7"/>
    <mergeCell ref="C8:F8"/>
    <mergeCell ref="B2:F2"/>
    <mergeCell ref="B33:C33"/>
    <mergeCell ref="B31:C31"/>
    <mergeCell ref="B29:C29"/>
    <mergeCell ref="B30:C30"/>
    <mergeCell ref="B27:C27"/>
    <mergeCell ref="B28:C28"/>
    <mergeCell ref="B24:C24"/>
    <mergeCell ref="B25:C25"/>
    <mergeCell ref="B22:C22"/>
    <mergeCell ref="B23:C23"/>
    <mergeCell ref="B26:C26"/>
    <mergeCell ref="B15:C15"/>
    <mergeCell ref="B18:C18"/>
    <mergeCell ref="B19:C19"/>
    <mergeCell ref="B20:C20"/>
    <mergeCell ref="B21:C21"/>
    <mergeCell ref="B16:C16"/>
    <mergeCell ref="B17:C17"/>
    <mergeCell ref="C9:E9"/>
    <mergeCell ref="A10:F10"/>
    <mergeCell ref="B12:C12"/>
    <mergeCell ref="B13:C13"/>
    <mergeCell ref="B14:C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2018-02-06T06:08:42Z</dcterms:modified>
</cp:coreProperties>
</file>